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脑电类设备一批" sheetId="1" r:id="rId1"/>
  </sheets>
  <definedNames>
    <definedName name="_xlnm._FilterDatabase" localSheetId="0" hidden="1">脑电类设备一批!$A$2:$G$10</definedName>
    <definedName name="_xlnm.Print_Area" localSheetId="0">脑电类设备一批!#REF!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<sst xmlns="http://schemas.openxmlformats.org/spreadsheetml/2006/main" count="29" uniqueCount="23">
  <si>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r>
      <rPr>
        <b/>
        <sz val="14"/>
        <rFont val="宋体"/>
        <charset val="134"/>
      </rPr>
      <t>脑电类设备一批项目清单</t>
    </r>
    <r>
      <rPr>
        <b/>
        <sz val="14"/>
        <rFont val="Times New Roman"/>
        <charset val="134"/>
      </rPr>
      <t xml:space="preserve">                                                </t>
    </r>
  </si>
  <si>
    <t>序号</t>
  </si>
  <si>
    <r>
      <rPr>
        <b/>
        <sz val="10"/>
        <color theme="1"/>
        <rFont val="宋体"/>
        <charset val="134"/>
      </rPr>
      <t>使用科室</t>
    </r>
  </si>
  <si>
    <r>
      <rPr>
        <b/>
        <sz val="10"/>
        <color theme="1"/>
        <rFont val="宋体"/>
        <charset val="134"/>
      </rPr>
      <t>设备名称</t>
    </r>
  </si>
  <si>
    <r>
      <rPr>
        <b/>
        <sz val="10"/>
        <color theme="1"/>
        <rFont val="宋体"/>
        <charset val="134"/>
      </rPr>
      <t>产地</t>
    </r>
  </si>
  <si>
    <r>
      <rPr>
        <b/>
        <sz val="10"/>
        <color theme="1"/>
        <rFont val="宋体"/>
        <charset val="134"/>
      </rPr>
      <t>数量（台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套）</t>
    </r>
  </si>
  <si>
    <t>单价（万元）</t>
  </si>
  <si>
    <t>小计（万元）</t>
  </si>
  <si>
    <r>
      <t>PICU+</t>
    </r>
    <r>
      <rPr>
        <sz val="10"/>
        <color theme="1"/>
        <rFont val="宋体"/>
        <charset val="134"/>
      </rPr>
      <t>急诊</t>
    </r>
  </si>
  <si>
    <r>
      <rPr>
        <sz val="10"/>
        <rFont val="宋体"/>
        <charset val="134"/>
      </rPr>
      <t>中央监护系统（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拖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，带中央监控系统）</t>
    </r>
  </si>
  <si>
    <t>国产</t>
  </si>
  <si>
    <t>PICU</t>
  </si>
  <si>
    <t>高频呼吸机</t>
  </si>
  <si>
    <r>
      <rPr>
        <sz val="9"/>
        <color theme="1"/>
        <rFont val="宋体"/>
        <charset val="134"/>
      </rPr>
      <t>进口</t>
    </r>
  </si>
  <si>
    <r>
      <rPr>
        <sz val="10"/>
        <color theme="1"/>
        <rFont val="宋体"/>
        <charset val="134"/>
      </rPr>
      <t>神经内科</t>
    </r>
  </si>
  <si>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通道脑电图仪</t>
    </r>
  </si>
  <si>
    <r>
      <rPr>
        <sz val="10"/>
        <color theme="1"/>
        <rFont val="宋体"/>
        <charset val="134"/>
      </rPr>
      <t>进口</t>
    </r>
  </si>
  <si>
    <r>
      <rPr>
        <sz val="10"/>
        <color theme="1"/>
        <rFont val="宋体"/>
        <charset val="134"/>
      </rPr>
      <t>视频脑电睡眠监测系统</t>
    </r>
  </si>
  <si>
    <r>
      <rPr>
        <sz val="10"/>
        <color theme="1"/>
        <rFont val="宋体"/>
        <charset val="134"/>
      </rPr>
      <t>肌电图仪</t>
    </r>
  </si>
  <si>
    <r>
      <rPr>
        <sz val="10"/>
        <color theme="1"/>
        <rFont val="宋体"/>
        <charset val="134"/>
      </rPr>
      <t>亚低温治疗仪</t>
    </r>
  </si>
  <si>
    <r>
      <rPr>
        <sz val="10"/>
        <color theme="1"/>
        <rFont val="宋体"/>
        <charset val="134"/>
      </rPr>
      <t>国产</t>
    </r>
  </si>
  <si>
    <r>
      <rPr>
        <sz val="10"/>
        <color theme="1"/>
        <rFont val="宋体"/>
        <charset val="134"/>
      </rPr>
      <t>血液肿瘤科</t>
    </r>
  </si>
  <si>
    <r>
      <rPr>
        <sz val="10"/>
        <color theme="1"/>
        <rFont val="宋体"/>
        <charset val="134"/>
      </rPr>
      <t>细胞成分分离机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</si>
</sst>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</numFmts>
  <fonts count="3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/>
    <xf numFmtId="0" fontId="32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51" applyFont="1" applyFill="1" applyAlignment="1">
      <alignment horizontal="center" vertical="center" wrapText="1"/>
    </xf>
    <xf numFmtId="0" fontId="5" fillId="0" borderId="0" xfId="5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8" fontId="10" fillId="0" borderId="1" xfId="1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178" fontId="1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8" fontId="8" fillId="0" borderId="1" xfId="1" applyNumberFormat="1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pane ySplit="2" topLeftCell="A3" activePane="bottomLeft" state="frozen"/>
      <selection/>
      <selection pane="bottomLeft" activeCell="E13" sqref="E13"/>
    </sheetView>
  </sheetViews>
  <sheetFormatPr defaultColWidth="8.88333333333333" defaultRowHeight="40.2" customHeight="1" outlineLevelCol="6"/>
  <cols>
    <col min="1" max="1" width="6.125" style="2" customWidth="1"/>
    <col min="2" max="2" width="11.625" style="2" customWidth="1"/>
    <col min="3" max="3" width="31.625" style="2" customWidth="1"/>
    <col min="4" max="5" width="12.75" style="3" customWidth="1"/>
    <col min="6" max="6" width="12.75" style="4" customWidth="1"/>
    <col min="7" max="7" width="12.75" style="2" customWidth="1"/>
    <col min="8" max="16384" width="8.88333333333333" style="5"/>
  </cols>
  <sheetData>
    <row r="1" s="1" customFormat="1" ht="27" customHeight="1" spans="1:7">
      <c r="A1" s="6" t="s">
        <v>0</v>
      </c>
      <c r="B1" s="7"/>
      <c r="C1" s="7"/>
      <c r="D1" s="7"/>
      <c r="E1" s="7"/>
      <c r="F1" s="7"/>
      <c r="G1" s="7"/>
    </row>
    <row r="2" customFormat="1" ht="15" customHeight="1" spans="1:7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3" t="s">
        <v>7</v>
      </c>
    </row>
    <row r="3" customFormat="1" ht="18" customHeight="1" spans="1:7">
      <c r="A3" s="14">
        <f>ROW()-2</f>
        <v>1</v>
      </c>
      <c r="B3" s="15" t="s">
        <v>8</v>
      </c>
      <c r="C3" s="16" t="s">
        <v>9</v>
      </c>
      <c r="D3" s="17" t="s">
        <v>10</v>
      </c>
      <c r="E3" s="18">
        <v>3</v>
      </c>
      <c r="F3" s="19">
        <v>25</v>
      </c>
      <c r="G3" s="20">
        <f>E3*F3</f>
        <v>75</v>
      </c>
    </row>
    <row r="4" customFormat="1" ht="18" customHeight="1" spans="1:7">
      <c r="A4" s="14">
        <f>ROW()-2</f>
        <v>2</v>
      </c>
      <c r="B4" s="15" t="s">
        <v>11</v>
      </c>
      <c r="C4" s="16" t="s">
        <v>12</v>
      </c>
      <c r="D4" s="21" t="s">
        <v>13</v>
      </c>
      <c r="E4" s="22">
        <v>1</v>
      </c>
      <c r="F4" s="23">
        <v>40.6</v>
      </c>
      <c r="G4" s="20">
        <f>E4*F4</f>
        <v>40.6</v>
      </c>
    </row>
    <row r="5" customFormat="1" ht="18" customHeight="1" spans="1:7">
      <c r="A5" s="14">
        <f>ROW()-2</f>
        <v>3</v>
      </c>
      <c r="B5" s="24" t="s">
        <v>14</v>
      </c>
      <c r="C5" s="25" t="s">
        <v>15</v>
      </c>
      <c r="D5" s="24" t="s">
        <v>16</v>
      </c>
      <c r="E5" s="26">
        <v>10</v>
      </c>
      <c r="F5" s="20">
        <v>40</v>
      </c>
      <c r="G5" s="20">
        <f>E5*F5</f>
        <v>400</v>
      </c>
    </row>
    <row r="6" customFormat="1" ht="18" customHeight="1" spans="1:7">
      <c r="A6" s="14">
        <f>ROW()-2</f>
        <v>4</v>
      </c>
      <c r="B6" s="24" t="s">
        <v>14</v>
      </c>
      <c r="C6" s="25" t="s">
        <v>17</v>
      </c>
      <c r="D6" s="27" t="s">
        <v>16</v>
      </c>
      <c r="E6" s="26">
        <v>1</v>
      </c>
      <c r="F6" s="20">
        <v>47</v>
      </c>
      <c r="G6" s="20">
        <f>E6*F6</f>
        <v>47</v>
      </c>
    </row>
    <row r="7" customFormat="1" ht="18" customHeight="1" spans="1:7">
      <c r="A7" s="14">
        <f>ROW()-2</f>
        <v>5</v>
      </c>
      <c r="B7" s="24" t="s">
        <v>14</v>
      </c>
      <c r="C7" s="25" t="s">
        <v>18</v>
      </c>
      <c r="D7" s="24" t="s">
        <v>16</v>
      </c>
      <c r="E7" s="26">
        <v>1</v>
      </c>
      <c r="F7" s="20">
        <v>61</v>
      </c>
      <c r="G7" s="20">
        <f>E7*F7</f>
        <v>61</v>
      </c>
    </row>
    <row r="8" customFormat="1" ht="18" customHeight="1" spans="1:7">
      <c r="A8" s="14">
        <f>ROW()-2</f>
        <v>6</v>
      </c>
      <c r="B8" s="24" t="s">
        <v>14</v>
      </c>
      <c r="C8" s="25" t="s">
        <v>19</v>
      </c>
      <c r="D8" s="24" t="s">
        <v>20</v>
      </c>
      <c r="E8" s="26">
        <v>1</v>
      </c>
      <c r="F8" s="20">
        <v>5</v>
      </c>
      <c r="G8" s="20">
        <f>E8*F8</f>
        <v>5</v>
      </c>
    </row>
    <row r="9" customFormat="1" ht="18" customHeight="1" spans="1:7">
      <c r="A9" s="14">
        <f>ROW()-2</f>
        <v>7</v>
      </c>
      <c r="B9" s="24" t="s">
        <v>21</v>
      </c>
      <c r="C9" s="25" t="s">
        <v>22</v>
      </c>
      <c r="D9" s="27" t="s">
        <v>16</v>
      </c>
      <c r="E9" s="26">
        <v>2</v>
      </c>
      <c r="F9" s="28">
        <v>60</v>
      </c>
      <c r="G9" s="20">
        <f>E9*F9</f>
        <v>120</v>
      </c>
    </row>
    <row r="10" ht="21" customHeight="1" spans="7:7">
      <c r="G10" s="2">
        <f>SUM(G3:G9)</f>
        <v>748.6</v>
      </c>
    </row>
  </sheetData>
  <autoFilter xmlns:etc="http://www.wps.cn/officeDocument/2017/etCustomData" ref="A2:G10" etc:filterBottomFollowUsedRange="0">
    <extLst/>
  </autoFilter>
  <mergeCells count="1">
    <mergeCell ref="A1:G1"/>
  </mergeCells>
  <dataValidations count="1">
    <dataValidation type="list" allowBlank="1" showInputMessage="1" showErrorMessage="1" sqref="D3:D4 D5:D9">
      <formula1>"进口,国产"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脑电类设备一批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2024-03-21T02:51:00Z</dcterms:created>
  <dcterms:modified xsi:type="dcterms:W3CDTF">2025-04-22T00:38:26Z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3994F422A53E47ED9F930D09258DB2E0_12</vt:lpwstr>
  </property>
  <property fmtid="{D5CDD505-2E9C-101B-9397-08002B2CF9AE}" pid="3" name="KSOProductBuildVer">
    <vt:lpwstr>2052-12.1.0.20784</vt:lpwstr>
  </property>
</Properties>
</file>