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耳鼻喉科B包设备一批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<sst xmlns="http://schemas.openxmlformats.org/spreadsheetml/2006/main" count="41" uniqueCount="24">
  <si>
    <r>
      <rPr>
        <b/>
        <sz val="14"/>
        <rFont val="宋体"/>
        <charset val="134"/>
      </rPr>
      <t>耳鼻喉科B包设备一批项目清单</t>
    </r>
    <r>
      <rPr>
        <b/>
        <sz val="14"/>
        <rFont val="Times New Roman"/>
        <charset val="134"/>
      </rPr>
      <t xml:space="preserve">
                                                                                                                                          </t>
    </r>
    <r>
      <rPr>
        <sz val="10"/>
        <rFont val="宋体"/>
        <charset val="134"/>
      </rPr>
      <t>单位：台套</t>
    </r>
    <r>
      <rPr>
        <sz val="10"/>
        <rFont val="Times New Roman"/>
        <charset val="134"/>
      </rPr>
      <t>/</t>
    </r>
    <r>
      <rPr>
        <sz val="10"/>
        <rFont val="宋体"/>
        <charset val="134"/>
      </rPr>
      <t>万元</t>
    </r>
  </si>
  <si>
    <t>序号</t>
  </si>
  <si>
    <t>使用科室</t>
  </si>
  <si>
    <t>设备名称</t>
  </si>
  <si>
    <t>产地</t>
  </si>
  <si>
    <t>数量</t>
  </si>
  <si>
    <t>单价</t>
  </si>
  <si>
    <t>小计</t>
  </si>
  <si>
    <t>备注</t>
  </si>
  <si>
    <t>耳鼻喉科</t>
  </si>
  <si>
    <t>耳鼻喉综合诊疗台</t>
  </si>
  <si>
    <t>国产</t>
  </si>
  <si>
    <t>耳内镜摄影及图文报告系统</t>
  </si>
  <si>
    <t>电子鼻咽喉镜系统</t>
  </si>
  <si>
    <t>进口</t>
  </si>
  <si>
    <t>低温等离子体手术系统</t>
  </si>
  <si>
    <t>含专耗</t>
  </si>
  <si>
    <t>声导抗测听仪</t>
  </si>
  <si>
    <t>诊断型耳声发射仪</t>
  </si>
  <si>
    <t>听力筛查仪（耳声发射仪）</t>
  </si>
  <si>
    <t>纯音听力计</t>
  </si>
  <si>
    <t>听觉诱发电位仪</t>
  </si>
  <si>
    <t>电子喉镜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</si>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</sst>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#,##0_ "/>
    <numFmt numFmtId="178" formatCode="0.00_ "/>
    <numFmt numFmtId="179" formatCode="0.00_);[Red]\(0.00\)"/>
  </numFmts>
  <fonts count="30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Times New Roman"/>
      <charset val="134"/>
    </font>
    <font>
      <b/>
      <sz val="10"/>
      <color rgb="FFFF0000"/>
      <name val="Times New Roman"/>
      <charset val="134"/>
    </font>
    <font>
      <b/>
      <sz val="10"/>
      <name val="宋体"/>
      <charset val="134"/>
    </font>
    <font>
      <sz val="10"/>
      <name val="Times New Roman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Helv"/>
      <charset val="134"/>
    </font>
    <font>
      <sz val="12"/>
      <name val="宋体"/>
      <charset val="134"/>
    </font>
    <font>
      <b/>
      <sz val="14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6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/>
    <xf numFmtId="0" fontId="0" fillId="0" borderId="0">
      <alignment vertical="center"/>
    </xf>
    <xf numFmtId="0" fontId="0" fillId="0" borderId="0"/>
    <xf numFmtId="0" fontId="28" fillId="0" borderId="0">
      <alignment vertical="center"/>
    </xf>
    <xf numFmtId="43" fontId="0" fillId="0" borderId="0" applyFont="0" applyFill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51" applyFont="1" applyFill="1" applyAlignment="1">
      <alignment horizontal="center" vertical="center" wrapText="1"/>
    </xf>
    <xf numFmtId="0" fontId="2" fillId="0" borderId="0" xfId="51" applyFont="1" applyFill="1" applyAlignment="1">
      <alignment horizontal="center" vertical="center" wrapText="1"/>
    </xf>
    <xf numFmtId="0" fontId="3" fillId="0" borderId="0" xfId="51" applyFont="1" applyFill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51" applyFont="1" applyFill="1" applyBorder="1" applyAlignment="1">
      <alignment horizontal="center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178" fontId="4" fillId="2" borderId="1" xfId="0" applyNumberFormat="1" applyFont="1" applyFill="1" applyBorder="1" applyAlignment="1">
      <alignment horizontal="center" vertical="center" wrapText="1"/>
    </xf>
    <xf numFmtId="177" fontId="4" fillId="2" borderId="2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79" fontId="6" fillId="0" borderId="1" xfId="0" applyNumberFormat="1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178" fontId="5" fillId="0" borderId="1" xfId="1" applyNumberFormat="1" applyFont="1" applyFill="1" applyBorder="1" applyAlignment="1">
      <alignment horizontal="center" vertical="center" wrapText="1"/>
    </xf>
    <xf numFmtId="178" fontId="5" fillId="0" borderId="3" xfId="0" applyNumberFormat="1" applyFont="1" applyBorder="1" applyAlignment="1">
      <alignment horizontal="center" vertical="center" wrapText="1"/>
    </xf>
    <xf numFmtId="0" fontId="0" fillId="0" borderId="2" xfId="0" applyBorder="1">
      <alignment vertical="center"/>
    </xf>
    <xf numFmtId="0" fontId="0" fillId="0" borderId="4" xfId="0" applyBorder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9" fontId="6" fillId="0" borderId="1" xfId="0" applyNumberFormat="1" applyFont="1" applyFill="1" applyBorder="1" applyAlignment="1">
      <alignment horizontal="center" vertical="center" wrapText="1"/>
    </xf>
    <xf numFmtId="177" fontId="5" fillId="0" borderId="1" xfId="1" applyNumberFormat="1" applyFont="1" applyFill="1" applyBorder="1" applyAlignment="1">
      <alignment horizontal="center" vertical="center"/>
    </xf>
    <xf numFmtId="178" fontId="5" fillId="0" borderId="1" xfId="1" applyNumberFormat="1" applyFont="1" applyFill="1" applyBorder="1" applyAlignment="1">
      <alignment horizontal="center" vertical="center"/>
    </xf>
    <xf numFmtId="178" fontId="5" fillId="0" borderId="3" xfId="0" applyNumberFormat="1" applyFont="1" applyFill="1" applyBorder="1" applyAlignment="1">
      <alignment horizontal="center" vertical="center" wrapText="1"/>
    </xf>
    <xf numFmtId="0" fontId="0" fillId="2" borderId="4" xfId="0" applyFill="1" applyBorder="1">
      <alignment vertical="center"/>
    </xf>
    <xf numFmtId="0" fontId="6" fillId="0" borderId="1" xfId="0" applyFont="1" applyBorder="1" applyAlignment="1">
      <alignment vertical="center" wrapText="1"/>
    </xf>
    <xf numFmtId="177" fontId="5" fillId="0" borderId="1" xfId="0" applyNumberFormat="1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0" fillId="0" borderId="5" xfId="0" applyBorder="1">
      <alignment vertical="center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" xfId="49"/>
    <cellStyle name="常规 2" xfId="50"/>
    <cellStyle name="常规 4" xfId="51"/>
    <cellStyle name="普通_工作表1" xfId="52"/>
    <cellStyle name="千位分隔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selection activeCell="G18" sqref="G18"/>
    </sheetView>
  </sheetViews>
  <sheetFormatPr defaultColWidth="9" defaultRowHeight="31.95" customHeight="1" outlineLevelCol="7"/>
  <cols>
    <col min="1" max="1" width="7.33333333333333" customWidth="1"/>
    <col min="2" max="2" width="15.2833333333333" customWidth="1"/>
    <col min="3" max="3" width="29" customWidth="1"/>
    <col min="4" max="7" width="14.875" customWidth="1"/>
  </cols>
  <sheetData>
    <row r="1" customFormat="1" ht="42" customHeight="1" spans="1:7">
      <c r="A1" s="1" t="s">
        <v>0</v>
      </c>
      <c r="B1" s="2"/>
      <c r="C1" s="2"/>
      <c r="D1" s="2"/>
      <c r="E1" s="2"/>
      <c r="F1" s="3"/>
      <c r="G1" s="2"/>
    </row>
    <row r="2" customHeight="1" spans="1:8">
      <c r="A2" s="4" t="s">
        <v>1</v>
      </c>
      <c r="B2" s="5" t="s">
        <v>2</v>
      </c>
      <c r="C2" s="4" t="s">
        <v>3</v>
      </c>
      <c r="D2" s="6" t="s">
        <v>4</v>
      </c>
      <c r="E2" s="7" t="s">
        <v>5</v>
      </c>
      <c r="F2" s="8" t="s">
        <v>6</v>
      </c>
      <c r="G2" s="8" t="s">
        <v>7</v>
      </c>
      <c r="H2" s="9" t="s">
        <v>8</v>
      </c>
    </row>
    <row r="3" customHeight="1" spans="1:8">
      <c r="A3" s="10">
        <v>1</v>
      </c>
      <c r="B3" s="11" t="s">
        <v>9</v>
      </c>
      <c r="C3" s="12" t="s">
        <v>10</v>
      </c>
      <c r="D3" s="13" t="s">
        <v>11</v>
      </c>
      <c r="E3" s="14">
        <v>8</v>
      </c>
      <c r="F3" s="15">
        <v>4.95</v>
      </c>
      <c r="G3" s="16">
        <f t="shared" ref="G3:G13" si="0">E3*F3</f>
        <v>39.6</v>
      </c>
      <c r="H3" s="17"/>
    </row>
    <row r="4" customHeight="1" spans="1:8">
      <c r="A4" s="10">
        <v>2</v>
      </c>
      <c r="B4" s="11" t="s">
        <v>9</v>
      </c>
      <c r="C4" s="12" t="s">
        <v>12</v>
      </c>
      <c r="D4" s="13" t="s">
        <v>11</v>
      </c>
      <c r="E4" s="14">
        <v>1</v>
      </c>
      <c r="F4" s="15">
        <v>40</v>
      </c>
      <c r="G4" s="16">
        <f t="shared" si="0"/>
        <v>40</v>
      </c>
      <c r="H4" s="18"/>
    </row>
    <row r="5" customHeight="1" spans="1:8">
      <c r="A5" s="10">
        <v>3</v>
      </c>
      <c r="B5" s="11" t="s">
        <v>9</v>
      </c>
      <c r="C5" s="12" t="s">
        <v>13</v>
      </c>
      <c r="D5" s="13" t="s">
        <v>14</v>
      </c>
      <c r="E5" s="14">
        <v>1</v>
      </c>
      <c r="F5" s="15">
        <v>86</v>
      </c>
      <c r="G5" s="16">
        <f t="shared" si="0"/>
        <v>86</v>
      </c>
      <c r="H5" s="18"/>
    </row>
    <row r="6" customHeight="1" spans="1:8">
      <c r="A6" s="10">
        <v>4</v>
      </c>
      <c r="B6" s="19" t="s">
        <v>9</v>
      </c>
      <c r="C6" s="20" t="s">
        <v>15</v>
      </c>
      <c r="D6" s="21" t="s">
        <v>11</v>
      </c>
      <c r="E6" s="22">
        <v>2</v>
      </c>
      <c r="F6" s="23">
        <v>20</v>
      </c>
      <c r="G6" s="24">
        <f t="shared" si="0"/>
        <v>40</v>
      </c>
      <c r="H6" s="25" t="s">
        <v>16</v>
      </c>
    </row>
    <row r="7" customHeight="1" spans="1:8">
      <c r="A7" s="10">
        <v>5</v>
      </c>
      <c r="B7" s="11" t="s">
        <v>9</v>
      </c>
      <c r="C7" s="12" t="s">
        <v>17</v>
      </c>
      <c r="D7" s="13" t="s">
        <v>14</v>
      </c>
      <c r="E7" s="14">
        <v>1</v>
      </c>
      <c r="F7" s="15">
        <v>18</v>
      </c>
      <c r="G7" s="16">
        <f t="shared" si="0"/>
        <v>18</v>
      </c>
      <c r="H7" s="18"/>
    </row>
    <row r="8" customHeight="1" spans="1:8">
      <c r="A8" s="10">
        <v>6</v>
      </c>
      <c r="B8" s="11" t="s">
        <v>9</v>
      </c>
      <c r="C8" s="26" t="s">
        <v>18</v>
      </c>
      <c r="D8" s="13" t="s">
        <v>14</v>
      </c>
      <c r="E8" s="27">
        <v>1</v>
      </c>
      <c r="F8" s="15">
        <v>30</v>
      </c>
      <c r="G8" s="16">
        <f t="shared" si="0"/>
        <v>30</v>
      </c>
      <c r="H8" s="18"/>
    </row>
    <row r="9" customHeight="1" spans="1:8">
      <c r="A9" s="10">
        <v>7</v>
      </c>
      <c r="B9" s="11" t="s">
        <v>9</v>
      </c>
      <c r="C9" s="12" t="s">
        <v>19</v>
      </c>
      <c r="D9" s="13" t="s">
        <v>14</v>
      </c>
      <c r="E9" s="14">
        <v>1</v>
      </c>
      <c r="F9" s="15">
        <v>26.5</v>
      </c>
      <c r="G9" s="16">
        <f t="shared" si="0"/>
        <v>26.5</v>
      </c>
      <c r="H9" s="18"/>
    </row>
    <row r="10" customHeight="1" spans="1:8">
      <c r="A10" s="10">
        <v>8</v>
      </c>
      <c r="B10" s="11" t="s">
        <v>9</v>
      </c>
      <c r="C10" s="12" t="s">
        <v>20</v>
      </c>
      <c r="D10" s="13" t="s">
        <v>14</v>
      </c>
      <c r="E10" s="14">
        <v>1</v>
      </c>
      <c r="F10" s="15">
        <v>25</v>
      </c>
      <c r="G10" s="16">
        <f t="shared" si="0"/>
        <v>25</v>
      </c>
      <c r="H10" s="18"/>
    </row>
    <row r="11" customHeight="1" spans="1:8">
      <c r="A11" s="10">
        <v>9</v>
      </c>
      <c r="B11" s="11" t="s">
        <v>9</v>
      </c>
      <c r="C11" s="12" t="s">
        <v>21</v>
      </c>
      <c r="D11" s="13" t="s">
        <v>14</v>
      </c>
      <c r="E11" s="14">
        <v>1</v>
      </c>
      <c r="F11" s="15">
        <v>54.5</v>
      </c>
      <c r="G11" s="16">
        <f t="shared" si="0"/>
        <v>54.5</v>
      </c>
      <c r="H11" s="18"/>
    </row>
    <row r="12" customHeight="1" spans="1:8">
      <c r="A12" s="10">
        <v>10</v>
      </c>
      <c r="B12" s="11" t="s">
        <v>9</v>
      </c>
      <c r="C12" s="12" t="s">
        <v>22</v>
      </c>
      <c r="D12" s="13" t="s">
        <v>14</v>
      </c>
      <c r="E12" s="14">
        <v>2</v>
      </c>
      <c r="F12" s="15">
        <v>60</v>
      </c>
      <c r="G12" s="16">
        <f>E12*F12</f>
        <v>120</v>
      </c>
      <c r="H12" s="18"/>
    </row>
    <row r="13" customHeight="1" spans="1:8">
      <c r="A13" s="28" t="s">
        <v>23</v>
      </c>
      <c r="B13" s="28"/>
      <c r="C13" s="28"/>
      <c r="D13" s="28"/>
      <c r="E13" s="28"/>
      <c r="F13" s="28"/>
      <c r="G13" s="16">
        <f>SUM(G3:G12)</f>
        <v>479.6</v>
      </c>
      <c r="H13" s="29"/>
    </row>
  </sheetData>
  <mergeCells count="2">
    <mergeCell ref="A1:G1"/>
    <mergeCell ref="A13:F13"/>
  </mergeCells>
  <dataValidations count="1">
    <dataValidation type="list" allowBlank="1" showInputMessage="1" showErrorMessage="1" sqref="D12 D3:D11">
      <formula1>"进口,国产"</formula1>
    </dataValidation>
  </dataValidation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耳鼻喉科B包设备一批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 </cp:lastModifiedBy>
  <dcterms:created xsi:type="dcterms:W3CDTF">2024-07-08T06:10:00Z</dcterms:created>
  <dcterms:modified xsi:type="dcterms:W3CDTF">2024-07-16T08:57:33Z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460DA261712A446C936B74C1DEE5D78A_12</vt:lpwstr>
  </property>
  <property fmtid="{D5CDD505-2E9C-101B-9397-08002B2CF9AE}" pid="3" name="KSOProductBuildVer">
    <vt:lpwstr>2052-12.1.0.16929</vt:lpwstr>
  </property>
</Properties>
</file>