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病理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<sst xmlns="http://schemas.openxmlformats.org/spreadsheetml/2006/main" count="117" uniqueCount="50">
  <si>
    <r>
      <rPr>
        <b/>
        <sz val="14"/>
        <rFont val="宋体"/>
        <charset val="134"/>
      </rPr>
      <t>病理类相关设备一批项目清单</t>
    </r>
    <r>
      <rPr>
        <b/>
        <sz val="14"/>
        <rFont val="Times New Roman"/>
        <charset val="134"/>
      </rPr>
      <t xml:space="preserve">
                                                                            </t>
    </r>
    <r>
      <rPr>
        <sz val="10"/>
        <rFont val="宋体"/>
        <charset val="134"/>
      </rPr>
      <t>单位：台套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万元</t>
    </r>
  </si>
  <si>
    <t>序号</t>
  </si>
  <si>
    <t>使用科室</t>
  </si>
  <si>
    <t>设备名称</t>
  </si>
  <si>
    <t>产地</t>
  </si>
  <si>
    <t>数量</t>
  </si>
  <si>
    <t>单价</t>
  </si>
  <si>
    <t>小计</t>
  </si>
  <si>
    <t>病理科</t>
  </si>
  <si>
    <t>取材台（含大体摄像系统）</t>
  </si>
  <si>
    <t>国产</t>
  </si>
  <si>
    <t>全自动免疫组化染色仪</t>
  </si>
  <si>
    <t>进口</t>
  </si>
  <si>
    <t>数字扫描仪</t>
  </si>
  <si>
    <t>智能型标本密集柜（含标本扫描仪）</t>
  </si>
  <si>
    <t>染色封片一体机</t>
  </si>
  <si>
    <t>全封闭组织脱水机</t>
  </si>
  <si>
    <t>包埋机</t>
  </si>
  <si>
    <t>大体标本保存柜（冷藏型）</t>
  </si>
  <si>
    <t>包埋盒打号机（激光）</t>
  </si>
  <si>
    <t>细胞离心涂片机</t>
  </si>
  <si>
    <t>玻片打号机</t>
  </si>
  <si>
    <t>冰冻切片机</t>
  </si>
  <si>
    <t>石蜡切片机</t>
  </si>
  <si>
    <t>快速冷冻仪</t>
  </si>
  <si>
    <t>冰冻染色仪</t>
  </si>
  <si>
    <t>摊烤片一体机</t>
  </si>
  <si>
    <t>原位杂交仪</t>
  </si>
  <si>
    <t>液氮罐</t>
  </si>
  <si>
    <t>干式液氮运输罐</t>
  </si>
  <si>
    <t>转运液氮罐</t>
  </si>
  <si>
    <t>手动组织芯片制备仪</t>
  </si>
  <si>
    <r>
      <rPr>
        <sz val="10"/>
        <rFont val="Times New Roman"/>
        <charset val="134"/>
      </rPr>
      <t>pH/mV</t>
    </r>
    <r>
      <rPr>
        <sz val="10"/>
        <rFont val="宋体"/>
        <charset val="134"/>
      </rPr>
      <t>多功能测量仪</t>
    </r>
  </si>
  <si>
    <t>电子天平</t>
  </si>
  <si>
    <r>
      <rPr>
        <sz val="10"/>
        <rFont val="宋体"/>
        <charset val="134"/>
      </rPr>
      <t>电子分析天平</t>
    </r>
    <r>
      <rPr>
        <sz val="10"/>
        <rFont val="Times New Roman"/>
        <charset val="134"/>
      </rPr>
      <t>(65g)</t>
    </r>
  </si>
  <si>
    <r>
      <rPr>
        <sz val="10"/>
        <rFont val="宋体"/>
        <charset val="134"/>
      </rPr>
      <t>电子分析天平</t>
    </r>
    <r>
      <rPr>
        <sz val="10"/>
        <rFont val="Times New Roman"/>
        <charset val="134"/>
      </rPr>
      <t>(120g)</t>
    </r>
  </si>
  <si>
    <t>药剂科（中心药房）</t>
  </si>
  <si>
    <t>分析天平</t>
  </si>
  <si>
    <t>检验科</t>
  </si>
  <si>
    <t>研究级显微镜</t>
  </si>
  <si>
    <r>
      <rPr>
        <sz val="10"/>
        <rFont val="宋体"/>
        <charset val="134"/>
      </rPr>
      <t>研究级显微镜</t>
    </r>
    <r>
      <rPr>
        <sz val="10"/>
        <rFont val="Times New Roman"/>
        <charset val="134"/>
      </rPr>
      <t>—</t>
    </r>
    <r>
      <rPr>
        <sz val="10"/>
        <rFont val="宋体"/>
        <charset val="134"/>
      </rPr>
      <t>三人共览</t>
    </r>
  </si>
  <si>
    <t>相差显微镜</t>
  </si>
  <si>
    <t>普通光学显微镜</t>
  </si>
  <si>
    <t>口腔科</t>
  </si>
  <si>
    <t>牙科显微镜</t>
  </si>
  <si>
    <t>生物显微镜</t>
  </si>
  <si>
    <t>生物显微镜（两人共览）</t>
  </si>
  <si>
    <t>生物显微镜（五人共览）</t>
  </si>
  <si>
    <t>皮肤科</t>
  </si>
  <si>
    <t>总计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</si>
</sst>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_ "/>
    <numFmt numFmtId="179" formatCode="0.00_);[Red]\(0.00\)"/>
    <numFmt numFmtId="180" formatCode="0_ "/>
  </numFmts>
  <fonts count="2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4"/>
      <name val="宋体"/>
      <charset val="134"/>
    </font>
    <font>
      <b/>
      <sz val="10"/>
      <name val="Times New Roman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2"/>
      <name val="宋体"/>
      <charset val="134"/>
    </font>
    <font>
      <b/>
      <sz val="14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  <xf numFmtId="0" fontId="0" fillId="0" borderId="0">
      <alignment vertical="center"/>
    </xf>
    <xf numFmtId="0" fontId="0" fillId="0" borderId="0"/>
    <xf numFmtId="0" fontId="27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51" applyFont="1" applyAlignment="1">
      <alignment horizontal="center" vertical="center" wrapText="1"/>
    </xf>
    <xf numFmtId="0" fontId="3" fillId="0" borderId="0" xfId="51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78" fontId="5" fillId="0" borderId="1" xfId="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8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80" fontId="5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" xfId="50"/>
    <cellStyle name="常规 4" xfId="51"/>
    <cellStyle name="普通_工作表1" xfId="52"/>
    <cellStyle name="千位分隔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topLeftCell="A2" workbookViewId="0">
      <selection activeCell="J10" sqref="J10"/>
    </sheetView>
  </sheetViews>
  <sheetFormatPr defaultColWidth="9" defaultRowHeight="52.05" customHeight="1" outlineLevelCol="6"/>
  <cols>
    <col min="1" max="1" width="7.33333333333333" customWidth="1"/>
    <col min="2" max="2" width="19.3333333333333" customWidth="1"/>
    <col min="3" max="3" width="29" customWidth="1"/>
    <col min="4" max="7" width="16.25" customWidth="1"/>
  </cols>
  <sheetData>
    <row r="1" s="1" customFormat="1" ht="39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28.15" customHeight="1" spans="1:7">
      <c r="A2" s="4" t="s">
        <v>1</v>
      </c>
      <c r="B2" s="5" t="s">
        <v>2</v>
      </c>
      <c r="C2" s="4" t="s">
        <v>3</v>
      </c>
      <c r="D2" s="6" t="s">
        <v>4</v>
      </c>
      <c r="E2" s="7" t="s">
        <v>5</v>
      </c>
      <c r="F2" s="8" t="s">
        <v>6</v>
      </c>
      <c r="G2" s="8" t="s">
        <v>7</v>
      </c>
    </row>
    <row r="3" ht="26" customHeight="1" spans="1:7">
      <c r="A3" s="9">
        <v>1</v>
      </c>
      <c r="B3" s="10" t="s">
        <v>8</v>
      </c>
      <c r="C3" s="11" t="s">
        <v>9</v>
      </c>
      <c r="D3" s="12" t="s">
        <v>10</v>
      </c>
      <c r="E3" s="13">
        <v>1</v>
      </c>
      <c r="F3" s="14">
        <v>25</v>
      </c>
      <c r="G3" s="14">
        <f t="shared" ref="G3:G29" si="0">E3*F3</f>
        <v>25</v>
      </c>
    </row>
    <row r="4" ht="26" customHeight="1" spans="1:7">
      <c r="A4" s="9">
        <v>2</v>
      </c>
      <c r="B4" s="10" t="s">
        <v>8</v>
      </c>
      <c r="C4" s="11" t="s">
        <v>11</v>
      </c>
      <c r="D4" s="12" t="s">
        <v>12</v>
      </c>
      <c r="E4" s="13">
        <v>1</v>
      </c>
      <c r="F4" s="14">
        <v>130</v>
      </c>
      <c r="G4" s="14">
        <f t="shared" si="0"/>
        <v>130</v>
      </c>
    </row>
    <row r="5" ht="26" customHeight="1" spans="1:7">
      <c r="A5" s="9">
        <v>3</v>
      </c>
      <c r="B5" s="10" t="s">
        <v>8</v>
      </c>
      <c r="C5" s="11" t="s">
        <v>13</v>
      </c>
      <c r="D5" s="12" t="s">
        <v>10</v>
      </c>
      <c r="E5" s="13">
        <v>1</v>
      </c>
      <c r="F5" s="14">
        <v>180</v>
      </c>
      <c r="G5" s="14">
        <f t="shared" si="0"/>
        <v>180</v>
      </c>
    </row>
    <row r="6" ht="26" customHeight="1" spans="1:7">
      <c r="A6" s="9">
        <v>4</v>
      </c>
      <c r="B6" s="10" t="s">
        <v>8</v>
      </c>
      <c r="C6" s="11" t="s">
        <v>14</v>
      </c>
      <c r="D6" s="12" t="s">
        <v>10</v>
      </c>
      <c r="E6" s="13">
        <v>1</v>
      </c>
      <c r="F6" s="14">
        <v>90</v>
      </c>
      <c r="G6" s="14">
        <f t="shared" si="0"/>
        <v>90</v>
      </c>
    </row>
    <row r="7" ht="26" customHeight="1" spans="1:7">
      <c r="A7" s="9">
        <v>5</v>
      </c>
      <c r="B7" s="10" t="s">
        <v>8</v>
      </c>
      <c r="C7" s="11" t="s">
        <v>15</v>
      </c>
      <c r="D7" s="15" t="s">
        <v>12</v>
      </c>
      <c r="E7" s="13">
        <v>1</v>
      </c>
      <c r="F7" s="14">
        <v>90</v>
      </c>
      <c r="G7" s="14">
        <f t="shared" si="0"/>
        <v>90</v>
      </c>
    </row>
    <row r="8" ht="26" customHeight="1" spans="1:7">
      <c r="A8" s="9">
        <v>6</v>
      </c>
      <c r="B8" s="10" t="s">
        <v>8</v>
      </c>
      <c r="C8" s="11" t="s">
        <v>16</v>
      </c>
      <c r="D8" s="15" t="s">
        <v>12</v>
      </c>
      <c r="E8" s="13">
        <v>1</v>
      </c>
      <c r="F8" s="14">
        <v>40</v>
      </c>
      <c r="G8" s="14">
        <f t="shared" si="0"/>
        <v>40</v>
      </c>
    </row>
    <row r="9" ht="26" customHeight="1" spans="1:7">
      <c r="A9" s="9">
        <v>7</v>
      </c>
      <c r="B9" s="10" t="s">
        <v>8</v>
      </c>
      <c r="C9" s="11" t="s">
        <v>17</v>
      </c>
      <c r="D9" s="15" t="s">
        <v>12</v>
      </c>
      <c r="E9" s="13">
        <v>1</v>
      </c>
      <c r="F9" s="14">
        <v>16</v>
      </c>
      <c r="G9" s="14">
        <f t="shared" si="0"/>
        <v>16</v>
      </c>
    </row>
    <row r="10" ht="26" customHeight="1" spans="1:7">
      <c r="A10" s="9">
        <v>8</v>
      </c>
      <c r="B10" s="10" t="s">
        <v>8</v>
      </c>
      <c r="C10" s="11" t="s">
        <v>18</v>
      </c>
      <c r="D10" s="12" t="s">
        <v>10</v>
      </c>
      <c r="E10" s="13">
        <v>6</v>
      </c>
      <c r="F10" s="14">
        <v>1.2</v>
      </c>
      <c r="G10" s="14">
        <f t="shared" si="0"/>
        <v>7.2</v>
      </c>
    </row>
    <row r="11" ht="26" customHeight="1" spans="1:7">
      <c r="A11" s="9">
        <v>9</v>
      </c>
      <c r="B11" s="10" t="s">
        <v>8</v>
      </c>
      <c r="C11" s="11" t="s">
        <v>19</v>
      </c>
      <c r="D11" s="12" t="s">
        <v>10</v>
      </c>
      <c r="E11" s="13">
        <v>1</v>
      </c>
      <c r="F11" s="14">
        <v>18</v>
      </c>
      <c r="G11" s="14">
        <f t="shared" si="0"/>
        <v>18</v>
      </c>
    </row>
    <row r="12" ht="26" customHeight="1" spans="1:7">
      <c r="A12" s="9">
        <v>10</v>
      </c>
      <c r="B12" s="10" t="s">
        <v>8</v>
      </c>
      <c r="C12" s="11" t="s">
        <v>20</v>
      </c>
      <c r="D12" s="12" t="s">
        <v>12</v>
      </c>
      <c r="E12" s="13">
        <v>1</v>
      </c>
      <c r="F12" s="14">
        <v>15</v>
      </c>
      <c r="G12" s="14">
        <f t="shared" si="0"/>
        <v>15</v>
      </c>
    </row>
    <row r="13" ht="26" customHeight="1" spans="1:7">
      <c r="A13" s="9">
        <v>11</v>
      </c>
      <c r="B13" s="10" t="s">
        <v>8</v>
      </c>
      <c r="C13" s="11" t="s">
        <v>21</v>
      </c>
      <c r="D13" s="12" t="s">
        <v>10</v>
      </c>
      <c r="E13" s="13">
        <v>1</v>
      </c>
      <c r="F13" s="14">
        <v>18</v>
      </c>
      <c r="G13" s="14">
        <f t="shared" si="0"/>
        <v>18</v>
      </c>
    </row>
    <row r="14" ht="26" customHeight="1" spans="1:7">
      <c r="A14" s="9">
        <v>13.1</v>
      </c>
      <c r="B14" s="10" t="s">
        <v>8</v>
      </c>
      <c r="C14" s="11" t="s">
        <v>22</v>
      </c>
      <c r="D14" s="12" t="s">
        <v>10</v>
      </c>
      <c r="E14" s="13">
        <v>1</v>
      </c>
      <c r="F14" s="14">
        <v>38</v>
      </c>
      <c r="G14" s="14">
        <f t="shared" si="0"/>
        <v>38</v>
      </c>
    </row>
    <row r="15" ht="26" customHeight="1" spans="1:7">
      <c r="A15" s="9">
        <v>13.2</v>
      </c>
      <c r="B15" s="10" t="s">
        <v>8</v>
      </c>
      <c r="C15" s="11" t="s">
        <v>23</v>
      </c>
      <c r="D15" s="12" t="s">
        <v>10</v>
      </c>
      <c r="E15" s="13">
        <v>1</v>
      </c>
      <c r="F15" s="14">
        <v>16</v>
      </c>
      <c r="G15" s="14">
        <f t="shared" si="0"/>
        <v>16</v>
      </c>
    </row>
    <row r="16" ht="26" customHeight="1" spans="1:7">
      <c r="A16" s="9">
        <v>14</v>
      </c>
      <c r="B16" s="10" t="s">
        <v>8</v>
      </c>
      <c r="C16" s="11" t="s">
        <v>24</v>
      </c>
      <c r="D16" s="12" t="s">
        <v>10</v>
      </c>
      <c r="E16" s="13">
        <v>1</v>
      </c>
      <c r="F16" s="14">
        <v>10</v>
      </c>
      <c r="G16" s="14">
        <f t="shared" si="0"/>
        <v>10</v>
      </c>
    </row>
    <row r="17" ht="26" customHeight="1" spans="1:7">
      <c r="A17" s="9">
        <v>15</v>
      </c>
      <c r="B17" s="10" t="s">
        <v>8</v>
      </c>
      <c r="C17" s="11" t="s">
        <v>25</v>
      </c>
      <c r="D17" s="12" t="s">
        <v>10</v>
      </c>
      <c r="E17" s="13">
        <v>1</v>
      </c>
      <c r="F17" s="14">
        <v>10</v>
      </c>
      <c r="G17" s="14">
        <f t="shared" si="0"/>
        <v>10</v>
      </c>
    </row>
    <row r="18" ht="26" customHeight="1" spans="1:7">
      <c r="A18" s="9">
        <v>16</v>
      </c>
      <c r="B18" s="10" t="s">
        <v>8</v>
      </c>
      <c r="C18" s="11" t="s">
        <v>26</v>
      </c>
      <c r="D18" s="12" t="s">
        <v>10</v>
      </c>
      <c r="E18" s="13">
        <v>1</v>
      </c>
      <c r="F18" s="14">
        <v>3</v>
      </c>
      <c r="G18" s="14">
        <f t="shared" si="0"/>
        <v>3</v>
      </c>
    </row>
    <row r="19" ht="26" customHeight="1" spans="1:7">
      <c r="A19" s="9">
        <v>17</v>
      </c>
      <c r="B19" s="10" t="s">
        <v>8</v>
      </c>
      <c r="C19" s="11" t="s">
        <v>27</v>
      </c>
      <c r="D19" s="12" t="s">
        <v>10</v>
      </c>
      <c r="E19" s="13">
        <v>1</v>
      </c>
      <c r="F19" s="14">
        <v>5</v>
      </c>
      <c r="G19" s="14">
        <f t="shared" si="0"/>
        <v>5</v>
      </c>
    </row>
    <row r="20" ht="26" customHeight="1" spans="1:7">
      <c r="A20" s="9">
        <v>19.1</v>
      </c>
      <c r="B20" s="10" t="s">
        <v>8</v>
      </c>
      <c r="C20" s="11" t="s">
        <v>28</v>
      </c>
      <c r="D20" s="15" t="s">
        <v>10</v>
      </c>
      <c r="E20" s="13">
        <v>1</v>
      </c>
      <c r="F20" s="14">
        <v>6</v>
      </c>
      <c r="G20" s="14">
        <f t="shared" si="0"/>
        <v>6</v>
      </c>
    </row>
    <row r="21" ht="26" customHeight="1" spans="1:7">
      <c r="A21" s="9">
        <v>19.2</v>
      </c>
      <c r="B21" s="10" t="s">
        <v>8</v>
      </c>
      <c r="C21" s="11" t="s">
        <v>29</v>
      </c>
      <c r="D21" s="12" t="s">
        <v>10</v>
      </c>
      <c r="E21" s="13">
        <v>1</v>
      </c>
      <c r="F21" s="14">
        <v>3</v>
      </c>
      <c r="G21" s="14">
        <f t="shared" si="0"/>
        <v>3</v>
      </c>
    </row>
    <row r="22" ht="26" customHeight="1" spans="1:7">
      <c r="A22" s="9">
        <v>19.3</v>
      </c>
      <c r="B22" s="10" t="s">
        <v>8</v>
      </c>
      <c r="C22" s="11" t="s">
        <v>30</v>
      </c>
      <c r="D22" s="12" t="s">
        <v>10</v>
      </c>
      <c r="E22" s="13">
        <v>1</v>
      </c>
      <c r="F22" s="14">
        <v>3</v>
      </c>
      <c r="G22" s="14">
        <f t="shared" si="0"/>
        <v>3</v>
      </c>
    </row>
    <row r="23" ht="26" customHeight="1" spans="1:7">
      <c r="A23" s="9">
        <v>21</v>
      </c>
      <c r="B23" s="10" t="s">
        <v>8</v>
      </c>
      <c r="C23" s="11" t="s">
        <v>31</v>
      </c>
      <c r="D23" s="12" t="s">
        <v>12</v>
      </c>
      <c r="E23" s="13">
        <v>1</v>
      </c>
      <c r="F23" s="16">
        <v>5</v>
      </c>
      <c r="G23" s="14">
        <f t="shared" si="0"/>
        <v>5</v>
      </c>
    </row>
    <row r="24" ht="26" customHeight="1" spans="1:7">
      <c r="A24" s="9">
        <v>25</v>
      </c>
      <c r="B24" s="10" t="s">
        <v>8</v>
      </c>
      <c r="C24" s="17" t="s">
        <v>32</v>
      </c>
      <c r="D24" s="12" t="s">
        <v>10</v>
      </c>
      <c r="E24" s="13">
        <v>1</v>
      </c>
      <c r="F24" s="18">
        <v>1.8</v>
      </c>
      <c r="G24" s="14">
        <f t="shared" si="0"/>
        <v>1.8</v>
      </c>
    </row>
    <row r="25" ht="26" customHeight="1" spans="1:7">
      <c r="A25" s="9">
        <v>26.1</v>
      </c>
      <c r="B25" s="10" t="s">
        <v>8</v>
      </c>
      <c r="C25" s="11" t="s">
        <v>33</v>
      </c>
      <c r="D25" s="12" t="s">
        <v>10</v>
      </c>
      <c r="E25" s="13">
        <v>1</v>
      </c>
      <c r="F25" s="16">
        <v>2.5</v>
      </c>
      <c r="G25" s="14">
        <f t="shared" si="0"/>
        <v>2.5</v>
      </c>
    </row>
    <row r="26" ht="26" customHeight="1" spans="1:7">
      <c r="A26" s="9">
        <v>26.2</v>
      </c>
      <c r="B26" s="10" t="s">
        <v>8</v>
      </c>
      <c r="C26" s="11" t="s">
        <v>34</v>
      </c>
      <c r="D26" s="12" t="s">
        <v>10</v>
      </c>
      <c r="E26" s="13">
        <v>1</v>
      </c>
      <c r="F26" s="18">
        <v>1</v>
      </c>
      <c r="G26" s="14">
        <f t="shared" si="0"/>
        <v>1</v>
      </c>
    </row>
    <row r="27" ht="26" customHeight="1" spans="1:7">
      <c r="A27" s="9">
        <v>26.3</v>
      </c>
      <c r="B27" s="10" t="s">
        <v>8</v>
      </c>
      <c r="C27" s="11" t="s">
        <v>35</v>
      </c>
      <c r="D27" s="12" t="s">
        <v>10</v>
      </c>
      <c r="E27" s="13">
        <v>1</v>
      </c>
      <c r="F27" s="18">
        <v>1</v>
      </c>
      <c r="G27" s="14">
        <f t="shared" si="0"/>
        <v>1</v>
      </c>
    </row>
    <row r="28" ht="26" customHeight="1" spans="1:7">
      <c r="A28" s="19">
        <v>15</v>
      </c>
      <c r="B28" s="20" t="s">
        <v>36</v>
      </c>
      <c r="C28" s="11" t="s">
        <v>37</v>
      </c>
      <c r="D28" s="10" t="s">
        <v>10</v>
      </c>
      <c r="E28" s="9">
        <v>1</v>
      </c>
      <c r="F28" s="14">
        <v>1</v>
      </c>
      <c r="G28" s="14">
        <f t="shared" si="0"/>
        <v>1</v>
      </c>
    </row>
    <row r="29" ht="26" customHeight="1" spans="1:7">
      <c r="A29" s="9">
        <v>1.1</v>
      </c>
      <c r="B29" s="20" t="s">
        <v>38</v>
      </c>
      <c r="C29" s="11" t="s">
        <v>39</v>
      </c>
      <c r="D29" s="10" t="s">
        <v>10</v>
      </c>
      <c r="E29" s="21">
        <v>9</v>
      </c>
      <c r="F29" s="14">
        <v>8</v>
      </c>
      <c r="G29" s="14">
        <v>72</v>
      </c>
    </row>
    <row r="30" ht="26" customHeight="1" spans="1:7">
      <c r="A30" s="9">
        <v>1.2</v>
      </c>
      <c r="B30" s="20" t="s">
        <v>38</v>
      </c>
      <c r="C30" s="11" t="s">
        <v>40</v>
      </c>
      <c r="D30" s="10" t="s">
        <v>10</v>
      </c>
      <c r="E30" s="21">
        <v>2</v>
      </c>
      <c r="F30" s="14">
        <v>16</v>
      </c>
      <c r="G30" s="14">
        <v>32</v>
      </c>
    </row>
    <row r="31" ht="26" customHeight="1" spans="1:7">
      <c r="A31" s="19">
        <v>4</v>
      </c>
      <c r="B31" s="20" t="s">
        <v>38</v>
      </c>
      <c r="C31" s="11" t="s">
        <v>41</v>
      </c>
      <c r="D31" s="12" t="s">
        <v>12</v>
      </c>
      <c r="E31" s="21">
        <v>1</v>
      </c>
      <c r="F31" s="16">
        <v>12</v>
      </c>
      <c r="G31" s="14">
        <v>12</v>
      </c>
    </row>
    <row r="32" ht="26" customHeight="1" spans="1:7">
      <c r="A32" s="9">
        <v>5</v>
      </c>
      <c r="B32" s="20" t="s">
        <v>38</v>
      </c>
      <c r="C32" s="11" t="s">
        <v>42</v>
      </c>
      <c r="D32" s="10" t="s">
        <v>10</v>
      </c>
      <c r="E32" s="21">
        <v>10</v>
      </c>
      <c r="F32" s="16">
        <v>1</v>
      </c>
      <c r="G32" s="14">
        <v>10</v>
      </c>
    </row>
    <row r="33" ht="26" customHeight="1" spans="1:7">
      <c r="A33" s="9">
        <v>1.4</v>
      </c>
      <c r="B33" s="10" t="s">
        <v>43</v>
      </c>
      <c r="C33" s="11" t="s">
        <v>44</v>
      </c>
      <c r="D33" s="12" t="s">
        <v>10</v>
      </c>
      <c r="E33" s="13">
        <v>2</v>
      </c>
      <c r="F33" s="16">
        <v>19</v>
      </c>
      <c r="G33" s="14">
        <v>38</v>
      </c>
    </row>
    <row r="34" ht="26" customHeight="1" spans="1:7">
      <c r="A34" s="9">
        <v>20.1</v>
      </c>
      <c r="B34" s="10" t="s">
        <v>8</v>
      </c>
      <c r="C34" s="11" t="s">
        <v>45</v>
      </c>
      <c r="D34" s="12" t="s">
        <v>12</v>
      </c>
      <c r="E34" s="13">
        <v>1</v>
      </c>
      <c r="F34" s="14">
        <v>20</v>
      </c>
      <c r="G34" s="14">
        <v>20</v>
      </c>
    </row>
    <row r="35" ht="26" customHeight="1" spans="1:7">
      <c r="A35" s="9">
        <v>20.2</v>
      </c>
      <c r="B35" s="10" t="s">
        <v>8</v>
      </c>
      <c r="C35" s="11" t="s">
        <v>45</v>
      </c>
      <c r="D35" s="12" t="s">
        <v>10</v>
      </c>
      <c r="E35" s="13">
        <v>6</v>
      </c>
      <c r="F35" s="14">
        <v>16</v>
      </c>
      <c r="G35" s="14">
        <v>96</v>
      </c>
    </row>
    <row r="36" ht="26" customHeight="1" spans="1:7">
      <c r="A36" s="9">
        <v>20.3</v>
      </c>
      <c r="B36" s="10" t="s">
        <v>8</v>
      </c>
      <c r="C36" s="11" t="s">
        <v>46</v>
      </c>
      <c r="D36" s="12" t="s">
        <v>10</v>
      </c>
      <c r="E36" s="13">
        <v>1</v>
      </c>
      <c r="F36" s="14">
        <v>20</v>
      </c>
      <c r="G36" s="14">
        <v>20</v>
      </c>
    </row>
    <row r="37" ht="26" customHeight="1" spans="1:7">
      <c r="A37" s="9">
        <v>20.4</v>
      </c>
      <c r="B37" s="10" t="s">
        <v>8</v>
      </c>
      <c r="C37" s="11" t="s">
        <v>47</v>
      </c>
      <c r="D37" s="12" t="s">
        <v>10</v>
      </c>
      <c r="E37" s="13">
        <v>1</v>
      </c>
      <c r="F37" s="14">
        <v>26</v>
      </c>
      <c r="G37" s="14">
        <v>26</v>
      </c>
    </row>
    <row r="38" ht="26" customHeight="1" spans="1:7">
      <c r="A38" s="19">
        <v>7</v>
      </c>
      <c r="B38" s="20" t="s">
        <v>48</v>
      </c>
      <c r="C38" s="11" t="s">
        <v>45</v>
      </c>
      <c r="D38" s="12" t="s">
        <v>10</v>
      </c>
      <c r="E38" s="22">
        <v>1</v>
      </c>
      <c r="F38" s="14">
        <v>5</v>
      </c>
      <c r="G38" s="14">
        <v>5</v>
      </c>
    </row>
    <row r="39" ht="26" customHeight="1" spans="1:7">
      <c r="A39" s="23" t="s">
        <v>49</v>
      </c>
      <c r="B39" s="24"/>
      <c r="C39" s="24"/>
      <c r="D39" s="24"/>
      <c r="E39" s="24"/>
      <c r="F39" s="25"/>
      <c r="G39" s="14">
        <f>SUM(G3:G38)</f>
        <v>1066.5</v>
      </c>
    </row>
  </sheetData>
  <sheetProtection password="C685" sheet="1" autoFilter="0" objects="1"/>
  <mergeCells count="2">
    <mergeCell ref="A1:G1"/>
    <mergeCell ref="A39:F39"/>
  </mergeCells>
  <dataValidations count="2">
    <dataValidation type="list" allowBlank="1" showInputMessage="1" showErrorMessage="1" sqref="D3:D23 D24:D28 D31:D38">
      <formula1>"进口,国产"</formula1>
    </dataValidation>
    <dataValidation type="list" allowBlank="1" showInputMessage="1" showErrorMessage="1" sqref="D29:D30">
      <formula1>"国产,进口"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病理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 </cp:lastModifiedBy>
  <dcterms:created xsi:type="dcterms:W3CDTF">2024-03-15T03:02:00Z</dcterms:created>
  <dcterms:modified xsi:type="dcterms:W3CDTF">2024-03-19T07:50:59Z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02F2C0C492D242419054BBB9F6D3D5BE_12</vt:lpwstr>
  </property>
  <property fmtid="{D5CDD505-2E9C-101B-9397-08002B2CF9AE}" pid="3" name="KSOProductBuildVer">
    <vt:lpwstr>2052-12.1.0.16388</vt:lpwstr>
  </property>
</Properties>
</file>